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ichalicka\02_Projekty\08_Radary-rozšíření 2015\"/>
    </mc:Choice>
  </mc:AlternateContent>
  <bookViews>
    <workbookView xWindow="288" yWindow="216" windowWidth="6660" windowHeight="7116"/>
  </bookViews>
  <sheets>
    <sheet name="Etapizace realizace" sheetId="3" r:id="rId1"/>
  </sheets>
  <definedNames>
    <definedName name="_xlnm._FilterDatabase" localSheetId="0" hidden="1">'Etapizace realizace'!$A$1:$I$33</definedName>
  </definedNames>
  <calcPr calcId="152511"/>
</workbook>
</file>

<file path=xl/calcChain.xml><?xml version="1.0" encoding="utf-8"?>
<calcChain xmlns="http://schemas.openxmlformats.org/spreadsheetml/2006/main">
  <c r="J34" i="3" l="1"/>
  <c r="J32" i="3"/>
  <c r="J31" i="3"/>
  <c r="J25" i="3"/>
  <c r="J19" i="3"/>
  <c r="J18" i="3"/>
  <c r="J16" i="3"/>
  <c r="J15" i="3"/>
  <c r="J14" i="3"/>
  <c r="J9" i="3"/>
  <c r="J3" i="3"/>
  <c r="J23" i="3"/>
  <c r="J21" i="3"/>
  <c r="J17" i="3"/>
  <c r="J7" i="3"/>
  <c r="J6" i="3"/>
  <c r="J5" i="3"/>
  <c r="J2" i="3"/>
</calcChain>
</file>

<file path=xl/sharedStrings.xml><?xml version="1.0" encoding="utf-8"?>
<sst xmlns="http://schemas.openxmlformats.org/spreadsheetml/2006/main" count="117" uniqueCount="47">
  <si>
    <t>Mirošovice</t>
  </si>
  <si>
    <t>Říčany - Rooseveltova</t>
  </si>
  <si>
    <t>Říčany - Hill2</t>
  </si>
  <si>
    <t>Říčany - Valley2</t>
  </si>
  <si>
    <t>Říčany - Olivova</t>
  </si>
  <si>
    <t>Říčany - Pacov</t>
  </si>
  <si>
    <t>Říčany - Kuří</t>
  </si>
  <si>
    <t>Mukařov - západ</t>
  </si>
  <si>
    <t>Mukařov - východ</t>
  </si>
  <si>
    <t>Mukařov - Srbín</t>
  </si>
  <si>
    <t>Mukařov - Žernovka</t>
  </si>
  <si>
    <t>Louňovice - východ</t>
  </si>
  <si>
    <t>Louňovice - západ</t>
  </si>
  <si>
    <t>Kamenice - Ládví</t>
  </si>
  <si>
    <t>Kamenice - Olešovice</t>
  </si>
  <si>
    <t>Kamenice - Všedobrovice</t>
  </si>
  <si>
    <t>Mnichovice II</t>
  </si>
  <si>
    <t>Mnichovice - Myšlín</t>
  </si>
  <si>
    <t>Strančice I</t>
  </si>
  <si>
    <t>Strančice II</t>
  </si>
  <si>
    <t>Struhařov - jih</t>
  </si>
  <si>
    <t>Struhařov - sever</t>
  </si>
  <si>
    <t>Struhařov - západ</t>
  </si>
  <si>
    <t>Světice I</t>
  </si>
  <si>
    <t>Světice II</t>
  </si>
  <si>
    <t>Svojetice I</t>
  </si>
  <si>
    <t>Svojetice II</t>
  </si>
  <si>
    <t>Tehov I</t>
  </si>
  <si>
    <t>Tehov II</t>
  </si>
  <si>
    <t>Tehov III</t>
  </si>
  <si>
    <t>Všestary I</t>
  </si>
  <si>
    <t>Všestary II</t>
  </si>
  <si>
    <t>Obec - Název úseku</t>
  </si>
  <si>
    <t>Číslo úseku</t>
  </si>
  <si>
    <t>počet kusů</t>
  </si>
  <si>
    <t>JS</t>
  </si>
  <si>
    <t>Ano</t>
  </si>
  <si>
    <t>MUR</t>
  </si>
  <si>
    <t>Intenzita</t>
  </si>
  <si>
    <t>Etapa I.</t>
  </si>
  <si>
    <t>Etapa II.</t>
  </si>
  <si>
    <t>ANO</t>
  </si>
  <si>
    <t>NE</t>
  </si>
  <si>
    <t>Obousměrný</t>
  </si>
  <si>
    <t>Intenzita za den (oba směry)</t>
  </si>
  <si>
    <t>Detekce nákl.vozidel</t>
  </si>
  <si>
    <r>
      <t xml:space="preserve">Průjezdů na radar </t>
    </r>
    <r>
      <rPr>
        <sz val="12"/>
        <color theme="1"/>
        <rFont val="Calibri"/>
        <family val="2"/>
        <charset val="238"/>
        <scheme val="minor"/>
      </rPr>
      <t>(1 nebo oba směry)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</si>
</sst>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5" formatCode="_-* #,##0\ _K_č_-;\-* #,##0\ _K_č_-;_-* &quot;-&quot;??\ _K_č_-;_-@_-"/>
  </numFmts>
  <fonts count="11" x14ac:knownFonts="1"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 applyProtection="1">
      <alignment vertical="center"/>
    </xf>
    <xf numFmtId="1" fontId="1" fillId="2" borderId="9" xfId="0" applyNumberFormat="1" applyFont="1" applyFill="1" applyBorder="1" applyAlignment="1" applyProtection="1">
      <alignment horizontal="center" vertical="center" wrapText="1"/>
    </xf>
    <xf numFmtId="1" fontId="1" fillId="2" borderId="10" xfId="0" applyNumberFormat="1" applyFont="1" applyFill="1" applyBorder="1" applyAlignment="1" applyProtection="1">
      <alignment horizontal="center" vertical="center" wrapText="1"/>
    </xf>
    <xf numFmtId="1" fontId="2" fillId="0" borderId="5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0" fillId="0" borderId="3" xfId="0" applyNumberFormat="1" applyFill="1" applyBorder="1" applyAlignment="1" applyProtection="1">
      <alignment horizontal="center" vertical="center"/>
    </xf>
    <xf numFmtId="1" fontId="0" fillId="0" borderId="4" xfId="0" applyNumberFormat="1" applyFill="1" applyBorder="1" applyAlignment="1" applyProtection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1" fontId="0" fillId="0" borderId="7" xfId="0" applyNumberFormat="1" applyFill="1" applyBorder="1" applyAlignment="1" applyProtection="1">
      <alignment horizontal="center" vertical="center"/>
    </xf>
    <xf numFmtId="1" fontId="0" fillId="0" borderId="6" xfId="0" applyNumberForma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 wrapText="1"/>
    </xf>
    <xf numFmtId="1" fontId="2" fillId="3" borderId="3" xfId="0" applyNumberFormat="1" applyFont="1" applyFill="1" applyBorder="1" applyAlignment="1" applyProtection="1">
      <alignment horizontal="center" vertical="center" wrapText="1"/>
    </xf>
    <xf numFmtId="1" fontId="0" fillId="3" borderId="3" xfId="0" applyNumberFormat="1" applyFill="1" applyBorder="1" applyAlignment="1" applyProtection="1">
      <alignment horizontal="center" vertical="center"/>
    </xf>
    <xf numFmtId="1" fontId="0" fillId="3" borderId="4" xfId="0" applyNumberFormat="1" applyFill="1" applyBorder="1" applyAlignment="1" applyProtection="1">
      <alignment horizontal="center" vertical="center"/>
    </xf>
    <xf numFmtId="1" fontId="2" fillId="3" borderId="11" xfId="0" applyNumberFormat="1" applyFont="1" applyFill="1" applyBorder="1" applyAlignment="1" applyProtection="1">
      <alignment horizontal="center" vertical="center" wrapText="1"/>
    </xf>
    <xf numFmtId="1" fontId="2" fillId="3" borderId="12" xfId="0" applyNumberFormat="1" applyFont="1" applyFill="1" applyBorder="1" applyAlignment="1" applyProtection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 vertical="center" wrapText="1"/>
    </xf>
    <xf numFmtId="1" fontId="0" fillId="3" borderId="2" xfId="0" applyNumberFormat="1" applyFill="1" applyBorder="1" applyAlignment="1" applyProtection="1">
      <alignment horizontal="center" vertical="center"/>
    </xf>
    <xf numFmtId="0" fontId="0" fillId="3" borderId="0" xfId="0" applyFill="1" applyBorder="1" applyAlignment="1">
      <alignment vertical="center"/>
    </xf>
    <xf numFmtId="1" fontId="2" fillId="3" borderId="13" xfId="0" applyNumberFormat="1" applyFont="1" applyFill="1" applyBorder="1" applyAlignment="1" applyProtection="1">
      <alignment horizontal="center" vertical="center" wrapText="1"/>
    </xf>
    <xf numFmtId="1" fontId="2" fillId="3" borderId="14" xfId="0" applyNumberFormat="1" applyFont="1" applyFill="1" applyBorder="1" applyAlignment="1" applyProtection="1">
      <alignment horizontal="center" vertical="center" wrapText="1"/>
    </xf>
    <xf numFmtId="1" fontId="1" fillId="2" borderId="10" xfId="0" applyNumberFormat="1" applyFont="1" applyFill="1" applyBorder="1" applyAlignment="1" applyProtection="1">
      <alignment horizontal="left" vertical="center" wrapText="1"/>
    </xf>
    <xf numFmtId="1" fontId="2" fillId="3" borderId="12" xfId="0" applyNumberFormat="1" applyFont="1" applyFill="1" applyBorder="1" applyAlignment="1" applyProtection="1">
      <alignment horizontal="left" vertical="center" wrapText="1"/>
    </xf>
    <xf numFmtId="1" fontId="2" fillId="3" borderId="5" xfId="0" applyNumberFormat="1" applyFont="1" applyFill="1" applyBorder="1" applyAlignment="1" applyProtection="1">
      <alignment horizontal="left" vertical="center" wrapText="1"/>
    </xf>
    <xf numFmtId="1" fontId="2" fillId="0" borderId="5" xfId="0" applyNumberFormat="1" applyFont="1" applyFill="1" applyBorder="1" applyAlignment="1" applyProtection="1">
      <alignment horizontal="left" vertical="center" wrapText="1"/>
    </xf>
    <xf numFmtId="1" fontId="2" fillId="3" borderId="13" xfId="0" applyNumberFormat="1" applyFont="1" applyFill="1" applyBorder="1" applyAlignment="1" applyProtection="1">
      <alignment horizontal="left" vertical="center" wrapText="1"/>
    </xf>
    <xf numFmtId="1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1" fontId="3" fillId="3" borderId="3" xfId="0" applyNumberFormat="1" applyFont="1" applyFill="1" applyBorder="1" applyAlignment="1" applyProtection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/>
    </xf>
    <xf numFmtId="1" fontId="4" fillId="3" borderId="5" xfId="0" applyNumberFormat="1" applyFont="1" applyFill="1" applyBorder="1" applyAlignment="1" applyProtection="1">
      <alignment horizontal="center" vertical="center" wrapText="1"/>
    </xf>
    <xf numFmtId="1" fontId="4" fillId="3" borderId="5" xfId="0" applyNumberFormat="1" applyFont="1" applyFill="1" applyBorder="1" applyAlignment="1" applyProtection="1">
      <alignment horizontal="left" vertical="center" wrapText="1"/>
    </xf>
    <xf numFmtId="1" fontId="4" fillId="0" borderId="5" xfId="0" applyNumberFormat="1" applyFont="1" applyFill="1" applyBorder="1" applyAlignment="1" applyProtection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left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1" fillId="2" borderId="10" xfId="1" applyNumberFormat="1" applyFont="1" applyFill="1" applyBorder="1" applyAlignment="1" applyProtection="1">
      <alignment horizontal="center" vertical="center" wrapText="1"/>
    </xf>
    <xf numFmtId="165" fontId="2" fillId="0" borderId="0" xfId="1" applyNumberFormat="1" applyFont="1" applyFill="1" applyBorder="1" applyAlignment="1" applyProtection="1">
      <alignment horizontal="center" vertical="center" wrapText="1"/>
    </xf>
    <xf numFmtId="165" fontId="0" fillId="0" borderId="0" xfId="1" applyNumberFormat="1" applyFont="1" applyAlignment="1" applyProtection="1">
      <alignment horizontal="center" vertical="center"/>
    </xf>
    <xf numFmtId="165" fontId="7" fillId="3" borderId="1" xfId="1" applyNumberFormat="1" applyFont="1" applyFill="1" applyBorder="1" applyAlignment="1" applyProtection="1">
      <alignment horizontal="center" vertical="center" wrapText="1"/>
    </xf>
    <xf numFmtId="165" fontId="7" fillId="3" borderId="3" xfId="1" applyNumberFormat="1" applyFont="1" applyFill="1" applyBorder="1" applyAlignment="1" applyProtection="1">
      <alignment horizontal="center" vertical="center" wrapText="1"/>
    </xf>
    <xf numFmtId="165" fontId="7" fillId="0" borderId="3" xfId="1" applyNumberFormat="1" applyFont="1" applyFill="1" applyBorder="1" applyAlignment="1" applyProtection="1">
      <alignment horizontal="center" vertical="center" wrapText="1"/>
    </xf>
    <xf numFmtId="165" fontId="8" fillId="0" borderId="3" xfId="1" applyNumberFormat="1" applyFont="1" applyFill="1" applyBorder="1" applyAlignment="1" applyProtection="1">
      <alignment horizontal="center" vertical="center" wrapText="1"/>
    </xf>
    <xf numFmtId="165" fontId="7" fillId="3" borderId="14" xfId="1" applyNumberFormat="1" applyFont="1" applyFill="1" applyBorder="1" applyAlignment="1" applyProtection="1">
      <alignment horizontal="center" vertical="center" wrapText="1"/>
    </xf>
    <xf numFmtId="165" fontId="7" fillId="0" borderId="7" xfId="1" applyNumberFormat="1" applyFont="1" applyFill="1" applyBorder="1" applyAlignment="1" applyProtection="1">
      <alignment horizontal="center" vertical="center" wrapText="1"/>
    </xf>
    <xf numFmtId="165" fontId="9" fillId="3" borderId="2" xfId="1" applyNumberFormat="1" applyFont="1" applyFill="1" applyBorder="1" applyAlignment="1" applyProtection="1">
      <alignment horizontal="center" vertical="center"/>
    </xf>
    <xf numFmtId="165" fontId="9" fillId="3" borderId="4" xfId="1" applyNumberFormat="1" applyFont="1" applyFill="1" applyBorder="1" applyAlignment="1" applyProtection="1">
      <alignment horizontal="center" vertical="center"/>
    </xf>
    <xf numFmtId="165" fontId="9" fillId="0" borderId="4" xfId="1" applyNumberFormat="1" applyFont="1" applyFill="1" applyBorder="1" applyAlignment="1" applyProtection="1">
      <alignment horizontal="center" vertical="center"/>
    </xf>
    <xf numFmtId="165" fontId="10" fillId="0" borderId="4" xfId="1" applyNumberFormat="1" applyFont="1" applyFill="1" applyBorder="1" applyAlignment="1" applyProtection="1">
      <alignment horizontal="center" vertical="center"/>
    </xf>
    <xf numFmtId="165" fontId="9" fillId="0" borderId="6" xfId="1" applyNumberFormat="1" applyFont="1" applyFill="1" applyBorder="1" applyAlignment="1" applyProtection="1">
      <alignment horizontal="center"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E3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abSelected="1" zoomScale="145" zoomScaleNormal="145" workbookViewId="0">
      <pane ySplit="1" topLeftCell="A2" activePane="bottomLeft" state="frozen"/>
      <selection pane="bottomLeft" activeCell="O9" sqref="O9"/>
    </sheetView>
  </sheetViews>
  <sheetFormatPr defaultColWidth="9.109375" defaultRowHeight="13.8" x14ac:dyDescent="0.3"/>
  <cols>
    <col min="1" max="1" width="9.5546875" style="4" customWidth="1"/>
    <col min="2" max="2" width="22.5546875" style="33" bestFit="1" customWidth="1"/>
    <col min="3" max="3" width="12.44140625" style="2" hidden="1" customWidth="1"/>
    <col min="4" max="4" width="13" style="2" hidden="1" customWidth="1"/>
    <col min="5" max="5" width="13.6640625" style="2" hidden="1" customWidth="1"/>
    <col min="6" max="6" width="15.6640625" style="2" hidden="1" customWidth="1"/>
    <col min="7" max="7" width="15.6640625" style="46" customWidth="1"/>
    <col min="8" max="8" width="11.5546875" style="2" bestFit="1" customWidth="1"/>
    <col min="9" max="9" width="12.5546875" style="2" customWidth="1"/>
    <col min="10" max="10" width="14.88671875" style="46" customWidth="1"/>
    <col min="11" max="16384" width="9.109375" style="3"/>
  </cols>
  <sheetData>
    <row r="1" spans="1:20" ht="47.4" thickBot="1" x14ac:dyDescent="0.35">
      <c r="A1" s="5" t="s">
        <v>33</v>
      </c>
      <c r="B1" s="26" t="s">
        <v>32</v>
      </c>
      <c r="C1" s="6" t="s">
        <v>39</v>
      </c>
      <c r="D1" s="6" t="s">
        <v>40</v>
      </c>
      <c r="E1" s="6" t="s">
        <v>38</v>
      </c>
      <c r="F1" s="6" t="s">
        <v>34</v>
      </c>
      <c r="G1" s="44" t="s">
        <v>44</v>
      </c>
      <c r="H1" s="6" t="s">
        <v>37</v>
      </c>
      <c r="I1" s="6" t="s">
        <v>45</v>
      </c>
      <c r="J1" s="44" t="s">
        <v>46</v>
      </c>
    </row>
    <row r="2" spans="1:20" s="23" customFormat="1" ht="14.4" x14ac:dyDescent="0.3">
      <c r="A2" s="19">
        <v>1</v>
      </c>
      <c r="B2" s="27" t="s">
        <v>13</v>
      </c>
      <c r="C2" s="20" t="s">
        <v>41</v>
      </c>
      <c r="D2" s="20"/>
      <c r="E2" s="20">
        <v>3200</v>
      </c>
      <c r="F2" s="21">
        <v>1</v>
      </c>
      <c r="G2" s="47">
        <v>6400</v>
      </c>
      <c r="H2" s="35" t="s">
        <v>43</v>
      </c>
      <c r="I2" s="22"/>
      <c r="J2" s="53">
        <f>G2</f>
        <v>6400</v>
      </c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23" customFormat="1" ht="14.4" x14ac:dyDescent="0.3">
      <c r="A3" s="15">
        <v>2</v>
      </c>
      <c r="B3" s="28" t="s">
        <v>14</v>
      </c>
      <c r="C3" s="15" t="s">
        <v>41</v>
      </c>
      <c r="D3" s="15"/>
      <c r="E3" s="15">
        <v>3460</v>
      </c>
      <c r="F3" s="16">
        <v>1</v>
      </c>
      <c r="G3" s="48">
        <v>7000</v>
      </c>
      <c r="H3" s="17" t="s">
        <v>35</v>
      </c>
      <c r="I3" s="18"/>
      <c r="J3" s="54">
        <f>G3/2</f>
        <v>3500</v>
      </c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4.4" x14ac:dyDescent="0.3">
      <c r="A4" s="7">
        <v>3</v>
      </c>
      <c r="B4" s="29" t="s">
        <v>15</v>
      </c>
      <c r="C4" s="7" t="s">
        <v>42</v>
      </c>
      <c r="D4" s="7"/>
      <c r="E4" s="7">
        <v>1260</v>
      </c>
      <c r="F4" s="8">
        <v>1</v>
      </c>
      <c r="G4" s="49"/>
      <c r="H4" s="9" t="s">
        <v>35</v>
      </c>
      <c r="I4" s="10"/>
      <c r="J4" s="55"/>
    </row>
    <row r="5" spans="1:20" s="23" customFormat="1" ht="14.4" x14ac:dyDescent="0.3">
      <c r="A5" s="15">
        <v>4</v>
      </c>
      <c r="B5" s="28" t="s">
        <v>11</v>
      </c>
      <c r="C5" s="15" t="s">
        <v>41</v>
      </c>
      <c r="D5" s="15"/>
      <c r="E5" s="15">
        <v>6890</v>
      </c>
      <c r="F5" s="16">
        <v>1</v>
      </c>
      <c r="G5" s="48">
        <v>11200</v>
      </c>
      <c r="H5" s="34" t="s">
        <v>43</v>
      </c>
      <c r="I5" s="18"/>
      <c r="J5" s="54">
        <f t="shared" ref="J5:J7" si="0">G5</f>
        <v>11200</v>
      </c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23" customFormat="1" ht="14.4" x14ac:dyDescent="0.3">
      <c r="A6" s="15">
        <v>5</v>
      </c>
      <c r="B6" s="28" t="s">
        <v>12</v>
      </c>
      <c r="C6" s="15" t="s">
        <v>42</v>
      </c>
      <c r="D6" s="15"/>
      <c r="E6" s="15">
        <v>6890</v>
      </c>
      <c r="F6" s="16">
        <v>1</v>
      </c>
      <c r="G6" s="48">
        <v>11200</v>
      </c>
      <c r="H6" s="17" t="s">
        <v>43</v>
      </c>
      <c r="I6" s="18"/>
      <c r="J6" s="54">
        <f t="shared" si="0"/>
        <v>11200</v>
      </c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23" customFormat="1" ht="14.4" x14ac:dyDescent="0.3">
      <c r="A7" s="15">
        <v>6</v>
      </c>
      <c r="B7" s="28" t="s">
        <v>0</v>
      </c>
      <c r="C7" s="15" t="s">
        <v>41</v>
      </c>
      <c r="D7" s="15"/>
      <c r="E7" s="15">
        <v>1670</v>
      </c>
      <c r="F7" s="16">
        <v>1</v>
      </c>
      <c r="G7" s="48">
        <v>3300</v>
      </c>
      <c r="H7" s="17" t="s">
        <v>43</v>
      </c>
      <c r="I7" s="18" t="s">
        <v>36</v>
      </c>
      <c r="J7" s="54">
        <f t="shared" si="0"/>
        <v>3300</v>
      </c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4.4" x14ac:dyDescent="0.3">
      <c r="A8" s="7">
        <v>7</v>
      </c>
      <c r="B8" s="29" t="s">
        <v>17</v>
      </c>
      <c r="C8" s="7" t="s">
        <v>42</v>
      </c>
      <c r="D8" s="7"/>
      <c r="E8" s="7">
        <v>860</v>
      </c>
      <c r="F8" s="8">
        <v>1</v>
      </c>
      <c r="G8" s="49"/>
      <c r="H8" s="9" t="s">
        <v>35</v>
      </c>
      <c r="I8" s="10" t="s">
        <v>36</v>
      </c>
      <c r="J8" s="55"/>
    </row>
    <row r="9" spans="1:20" s="23" customFormat="1" ht="14.4" x14ac:dyDescent="0.3">
      <c r="A9" s="15">
        <v>8</v>
      </c>
      <c r="B9" s="28" t="s">
        <v>16</v>
      </c>
      <c r="C9" s="15" t="s">
        <v>41</v>
      </c>
      <c r="D9" s="15"/>
      <c r="E9" s="15">
        <v>3250</v>
      </c>
      <c r="F9" s="16">
        <v>1</v>
      </c>
      <c r="G9" s="48">
        <v>3200</v>
      </c>
      <c r="H9" s="17" t="s">
        <v>35</v>
      </c>
      <c r="I9" s="18"/>
      <c r="J9" s="54">
        <f>G9/2</f>
        <v>1600</v>
      </c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4.4" x14ac:dyDescent="0.3">
      <c r="A10" s="7">
        <v>9</v>
      </c>
      <c r="B10" s="29" t="s">
        <v>9</v>
      </c>
      <c r="C10" s="7" t="s">
        <v>42</v>
      </c>
      <c r="D10" s="7"/>
      <c r="E10" s="7">
        <v>1260</v>
      </c>
      <c r="F10" s="8">
        <v>1</v>
      </c>
      <c r="G10" s="49"/>
      <c r="H10" s="9" t="s">
        <v>35</v>
      </c>
      <c r="I10" s="10"/>
      <c r="J10" s="55"/>
    </row>
    <row r="11" spans="1:20" ht="14.4" x14ac:dyDescent="0.3">
      <c r="A11" s="7">
        <v>10</v>
      </c>
      <c r="B11" s="29" t="s">
        <v>8</v>
      </c>
      <c r="C11" s="7" t="s">
        <v>41</v>
      </c>
      <c r="D11" s="7"/>
      <c r="E11" s="7">
        <v>6890</v>
      </c>
      <c r="F11" s="8">
        <v>1</v>
      </c>
      <c r="G11" s="49"/>
      <c r="H11" s="9" t="s">
        <v>43</v>
      </c>
      <c r="I11" s="10"/>
      <c r="J11" s="55"/>
    </row>
    <row r="12" spans="1:20" ht="14.4" x14ac:dyDescent="0.3">
      <c r="A12" s="7">
        <v>11</v>
      </c>
      <c r="B12" s="29" t="s">
        <v>7</v>
      </c>
      <c r="C12" s="7" t="s">
        <v>41</v>
      </c>
      <c r="D12" s="7"/>
      <c r="E12" s="7">
        <v>6890</v>
      </c>
      <c r="F12" s="8">
        <v>1</v>
      </c>
      <c r="G12" s="49"/>
      <c r="H12" s="9" t="s">
        <v>43</v>
      </c>
      <c r="I12" s="10"/>
      <c r="J12" s="55"/>
    </row>
    <row r="13" spans="1:20" ht="14.4" x14ac:dyDescent="0.3">
      <c r="A13" s="7">
        <v>12</v>
      </c>
      <c r="B13" s="29" t="s">
        <v>10</v>
      </c>
      <c r="C13" s="7" t="s">
        <v>42</v>
      </c>
      <c r="D13" s="7"/>
      <c r="E13" s="7">
        <v>1260</v>
      </c>
      <c r="F13" s="8">
        <v>1</v>
      </c>
      <c r="G13" s="49"/>
      <c r="H13" s="9" t="s">
        <v>35</v>
      </c>
      <c r="I13" s="10"/>
      <c r="J13" s="55"/>
    </row>
    <row r="14" spans="1:20" s="23" customFormat="1" ht="14.4" x14ac:dyDescent="0.3">
      <c r="A14" s="15">
        <v>13</v>
      </c>
      <c r="B14" s="28" t="s">
        <v>2</v>
      </c>
      <c r="C14" s="15" t="s">
        <v>41</v>
      </c>
      <c r="D14" s="15"/>
      <c r="E14" s="15">
        <v>3180</v>
      </c>
      <c r="F14" s="16">
        <v>1</v>
      </c>
      <c r="G14" s="48">
        <v>10800</v>
      </c>
      <c r="H14" s="17" t="s">
        <v>35</v>
      </c>
      <c r="I14" s="18"/>
      <c r="J14" s="54">
        <f t="shared" ref="J14:J16" si="1">G14/2</f>
        <v>5400</v>
      </c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s="23" customFormat="1" ht="14.4" x14ac:dyDescent="0.3">
      <c r="A15" s="15">
        <v>14</v>
      </c>
      <c r="B15" s="28" t="s">
        <v>6</v>
      </c>
      <c r="C15" s="15" t="s">
        <v>42</v>
      </c>
      <c r="D15" s="15"/>
      <c r="E15" s="15">
        <v>1200</v>
      </c>
      <c r="F15" s="16">
        <v>1</v>
      </c>
      <c r="G15" s="48">
        <v>2400</v>
      </c>
      <c r="H15" s="17" t="s">
        <v>35</v>
      </c>
      <c r="I15" s="18" t="s">
        <v>36</v>
      </c>
      <c r="J15" s="54">
        <f t="shared" si="1"/>
        <v>1200</v>
      </c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s="23" customFormat="1" ht="14.4" x14ac:dyDescent="0.3">
      <c r="A16" s="15">
        <v>15</v>
      </c>
      <c r="B16" s="28" t="s">
        <v>4</v>
      </c>
      <c r="C16" s="15" t="s">
        <v>42</v>
      </c>
      <c r="D16" s="15"/>
      <c r="E16" s="15">
        <v>1340</v>
      </c>
      <c r="F16" s="16">
        <v>1</v>
      </c>
      <c r="G16" s="48">
        <v>2600</v>
      </c>
      <c r="H16" s="17" t="s">
        <v>35</v>
      </c>
      <c r="I16" s="18" t="s">
        <v>36</v>
      </c>
      <c r="J16" s="54">
        <f t="shared" si="1"/>
        <v>1300</v>
      </c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s="23" customFormat="1" ht="14.4" x14ac:dyDescent="0.3">
      <c r="A17" s="15">
        <v>16</v>
      </c>
      <c r="B17" s="28" t="s">
        <v>5</v>
      </c>
      <c r="C17" s="15" t="s">
        <v>41</v>
      </c>
      <c r="D17" s="15"/>
      <c r="E17" s="15">
        <v>3180</v>
      </c>
      <c r="F17" s="16">
        <v>1</v>
      </c>
      <c r="G17" s="48">
        <v>8000</v>
      </c>
      <c r="H17" s="17" t="s">
        <v>43</v>
      </c>
      <c r="I17" s="18" t="s">
        <v>36</v>
      </c>
      <c r="J17" s="54">
        <f t="shared" ref="J14:J19" si="2">G17</f>
        <v>8000</v>
      </c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s="23" customFormat="1" ht="14.4" x14ac:dyDescent="0.3">
      <c r="A18" s="15">
        <v>17</v>
      </c>
      <c r="B18" s="28" t="s">
        <v>1</v>
      </c>
      <c r="C18" s="15" t="s">
        <v>42</v>
      </c>
      <c r="D18" s="15"/>
      <c r="E18" s="15">
        <v>1620</v>
      </c>
      <c r="F18" s="16">
        <v>1</v>
      </c>
      <c r="G18" s="48">
        <v>3200</v>
      </c>
      <c r="H18" s="17" t="s">
        <v>35</v>
      </c>
      <c r="I18" s="18" t="s">
        <v>36</v>
      </c>
      <c r="J18" s="54">
        <f t="shared" ref="J18:J19" si="3">G18/2</f>
        <v>1600</v>
      </c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23" customFormat="1" ht="14.4" x14ac:dyDescent="0.3">
      <c r="A19" s="15">
        <v>18</v>
      </c>
      <c r="B19" s="28" t="s">
        <v>3</v>
      </c>
      <c r="C19" s="15" t="s">
        <v>41</v>
      </c>
      <c r="D19" s="15"/>
      <c r="E19" s="15">
        <v>7504</v>
      </c>
      <c r="F19" s="16">
        <v>1</v>
      </c>
      <c r="G19" s="48">
        <v>21000</v>
      </c>
      <c r="H19" s="17" t="s">
        <v>35</v>
      </c>
      <c r="I19" s="18" t="s">
        <v>36</v>
      </c>
      <c r="J19" s="54">
        <f t="shared" si="3"/>
        <v>10500</v>
      </c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4.4" x14ac:dyDescent="0.3">
      <c r="A20" s="7">
        <v>19</v>
      </c>
      <c r="B20" s="29" t="s">
        <v>18</v>
      </c>
      <c r="C20" s="7" t="s">
        <v>42</v>
      </c>
      <c r="D20" s="7"/>
      <c r="E20" s="7">
        <v>1860</v>
      </c>
      <c r="F20" s="8">
        <v>1</v>
      </c>
      <c r="G20" s="49"/>
      <c r="H20" s="9" t="s">
        <v>35</v>
      </c>
      <c r="I20" s="10"/>
      <c r="J20" s="55"/>
    </row>
    <row r="21" spans="1:20" s="23" customFormat="1" ht="14.4" x14ac:dyDescent="0.3">
      <c r="A21" s="15">
        <v>20</v>
      </c>
      <c r="B21" s="28" t="s">
        <v>19</v>
      </c>
      <c r="C21" s="15" t="s">
        <v>41</v>
      </c>
      <c r="D21" s="15"/>
      <c r="E21" s="15">
        <v>1860</v>
      </c>
      <c r="F21" s="16">
        <v>1</v>
      </c>
      <c r="G21" s="48">
        <v>4600</v>
      </c>
      <c r="H21" s="17" t="s">
        <v>43</v>
      </c>
      <c r="I21" s="18"/>
      <c r="J21" s="54">
        <f>G21</f>
        <v>4600</v>
      </c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4.4" x14ac:dyDescent="0.3">
      <c r="A22" s="7">
        <v>21</v>
      </c>
      <c r="B22" s="29" t="s">
        <v>20</v>
      </c>
      <c r="C22" s="7" t="s">
        <v>42</v>
      </c>
      <c r="D22" s="7"/>
      <c r="E22" s="7">
        <v>1500</v>
      </c>
      <c r="F22" s="8">
        <v>1</v>
      </c>
      <c r="G22" s="49"/>
      <c r="H22" s="9" t="s">
        <v>43</v>
      </c>
      <c r="I22" s="10"/>
      <c r="J22" s="55"/>
    </row>
    <row r="23" spans="1:20" s="23" customFormat="1" ht="14.4" x14ac:dyDescent="0.3">
      <c r="A23" s="15">
        <v>22</v>
      </c>
      <c r="B23" s="28" t="s">
        <v>21</v>
      </c>
      <c r="C23" s="15" t="s">
        <v>41</v>
      </c>
      <c r="D23" s="15"/>
      <c r="E23" s="15">
        <v>1500</v>
      </c>
      <c r="F23" s="16">
        <v>1</v>
      </c>
      <c r="G23" s="48">
        <v>4100</v>
      </c>
      <c r="H23" s="17" t="s">
        <v>43</v>
      </c>
      <c r="I23" s="18"/>
      <c r="J23" s="54">
        <f>G23</f>
        <v>4100</v>
      </c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4.4" x14ac:dyDescent="0.3">
      <c r="A24" s="7">
        <v>23</v>
      </c>
      <c r="B24" s="29" t="s">
        <v>22</v>
      </c>
      <c r="C24" s="7" t="s">
        <v>42</v>
      </c>
      <c r="D24" s="7"/>
      <c r="E24" s="7">
        <v>1120</v>
      </c>
      <c r="F24" s="8">
        <v>1</v>
      </c>
      <c r="G24" s="49"/>
      <c r="H24" s="9" t="s">
        <v>43</v>
      </c>
      <c r="I24" s="10" t="s">
        <v>36</v>
      </c>
      <c r="J24" s="55"/>
    </row>
    <row r="25" spans="1:20" s="23" customFormat="1" ht="14.4" x14ac:dyDescent="0.3">
      <c r="A25" s="15">
        <v>24</v>
      </c>
      <c r="B25" s="28" t="s">
        <v>23</v>
      </c>
      <c r="C25" s="15" t="s">
        <v>41</v>
      </c>
      <c r="D25" s="15"/>
      <c r="E25" s="15">
        <v>2216</v>
      </c>
      <c r="F25" s="16">
        <v>1</v>
      </c>
      <c r="G25" s="48">
        <v>6400</v>
      </c>
      <c r="H25" s="17" t="s">
        <v>35</v>
      </c>
      <c r="I25" s="18"/>
      <c r="J25" s="54">
        <f>G25/2</f>
        <v>3200</v>
      </c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43" customFormat="1" ht="14.4" x14ac:dyDescent="0.3">
      <c r="A26" s="38">
        <v>25</v>
      </c>
      <c r="B26" s="39" t="s">
        <v>24</v>
      </c>
      <c r="C26" s="38" t="s">
        <v>42</v>
      </c>
      <c r="D26" s="38"/>
      <c r="E26" s="38">
        <v>829</v>
      </c>
      <c r="F26" s="40">
        <v>1</v>
      </c>
      <c r="G26" s="50"/>
      <c r="H26" s="41" t="s">
        <v>35</v>
      </c>
      <c r="I26" s="42" t="s">
        <v>36</v>
      </c>
      <c r="J26" s="56"/>
    </row>
    <row r="27" spans="1:20" ht="14.4" x14ac:dyDescent="0.3">
      <c r="A27" s="7">
        <v>26</v>
      </c>
      <c r="B27" s="29" t="s">
        <v>25</v>
      </c>
      <c r="C27" s="7" t="s">
        <v>42</v>
      </c>
      <c r="D27" s="7"/>
      <c r="E27" s="7">
        <v>1260</v>
      </c>
      <c r="F27" s="8">
        <v>1</v>
      </c>
      <c r="G27" s="49"/>
      <c r="H27" s="9" t="s">
        <v>35</v>
      </c>
      <c r="I27" s="10"/>
      <c r="J27" s="55"/>
    </row>
    <row r="28" spans="1:20" ht="14.4" x14ac:dyDescent="0.3">
      <c r="A28" s="7">
        <v>27</v>
      </c>
      <c r="B28" s="29" t="s">
        <v>26</v>
      </c>
      <c r="C28" s="7" t="s">
        <v>42</v>
      </c>
      <c r="D28" s="7"/>
      <c r="E28" s="7">
        <v>1260</v>
      </c>
      <c r="F28" s="8">
        <v>1</v>
      </c>
      <c r="G28" s="49"/>
      <c r="H28" s="9" t="s">
        <v>43</v>
      </c>
      <c r="I28" s="10"/>
      <c r="J28" s="55"/>
    </row>
    <row r="29" spans="1:20" ht="14.4" x14ac:dyDescent="0.3">
      <c r="A29" s="7">
        <v>28</v>
      </c>
      <c r="B29" s="29" t="s">
        <v>27</v>
      </c>
      <c r="C29" s="7" t="s">
        <v>41</v>
      </c>
      <c r="D29" s="7"/>
      <c r="E29" s="7">
        <v>1240</v>
      </c>
      <c r="F29" s="8">
        <v>1</v>
      </c>
      <c r="G29" s="49"/>
      <c r="H29" s="9" t="s">
        <v>43</v>
      </c>
      <c r="I29" s="10" t="s">
        <v>36</v>
      </c>
      <c r="J29" s="55"/>
    </row>
    <row r="30" spans="1:20" ht="14.4" x14ac:dyDescent="0.3">
      <c r="A30" s="7">
        <v>29</v>
      </c>
      <c r="B30" s="29" t="s">
        <v>28</v>
      </c>
      <c r="C30" s="7" t="s">
        <v>42</v>
      </c>
      <c r="D30" s="7"/>
      <c r="E30" s="7">
        <v>1240</v>
      </c>
      <c r="F30" s="8">
        <v>1</v>
      </c>
      <c r="G30" s="49"/>
      <c r="H30" s="9" t="s">
        <v>35</v>
      </c>
      <c r="I30" s="10" t="s">
        <v>36</v>
      </c>
      <c r="J30" s="55"/>
    </row>
    <row r="31" spans="1:20" s="23" customFormat="1" ht="14.4" x14ac:dyDescent="0.3">
      <c r="A31" s="15">
        <v>30</v>
      </c>
      <c r="B31" s="37" t="s">
        <v>29</v>
      </c>
      <c r="C31" s="36" t="s">
        <v>42</v>
      </c>
      <c r="D31" s="36"/>
      <c r="E31" s="36">
        <v>590</v>
      </c>
      <c r="F31" s="16">
        <v>1</v>
      </c>
      <c r="G31" s="48">
        <v>1200</v>
      </c>
      <c r="H31" s="17" t="s">
        <v>35</v>
      </c>
      <c r="I31" s="18"/>
      <c r="J31" s="54">
        <f t="shared" ref="J31:J32" si="4">G31/2</f>
        <v>600</v>
      </c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s="23" customFormat="1" ht="14.4" x14ac:dyDescent="0.3">
      <c r="A32" s="24">
        <v>31</v>
      </c>
      <c r="B32" s="30" t="s">
        <v>30</v>
      </c>
      <c r="C32" s="24" t="s">
        <v>41</v>
      </c>
      <c r="D32" s="24"/>
      <c r="E32" s="24">
        <v>1790</v>
      </c>
      <c r="F32" s="25">
        <v>1</v>
      </c>
      <c r="G32" s="51">
        <v>3500</v>
      </c>
      <c r="H32" s="17" t="s">
        <v>35</v>
      </c>
      <c r="I32" s="18"/>
      <c r="J32" s="54">
        <f t="shared" si="4"/>
        <v>1750</v>
      </c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10" ht="15" thickBot="1" x14ac:dyDescent="0.35">
      <c r="A33" s="11">
        <v>32</v>
      </c>
      <c r="B33" s="31" t="s">
        <v>31</v>
      </c>
      <c r="C33" s="11" t="s">
        <v>42</v>
      </c>
      <c r="D33" s="11"/>
      <c r="E33" s="11">
        <v>1750</v>
      </c>
      <c r="F33" s="12">
        <v>1</v>
      </c>
      <c r="G33" s="52"/>
      <c r="H33" s="13" t="s">
        <v>35</v>
      </c>
      <c r="I33" s="14"/>
      <c r="J33" s="57"/>
    </row>
    <row r="34" spans="1:10" ht="14.4" x14ac:dyDescent="0.3">
      <c r="A34" s="1"/>
      <c r="B34" s="32"/>
      <c r="C34" s="1"/>
      <c r="D34" s="1"/>
      <c r="E34" s="1"/>
      <c r="F34" s="1"/>
      <c r="G34" s="45"/>
      <c r="H34" s="1"/>
      <c r="I34" s="1"/>
      <c r="J34" s="45">
        <f>SUM(J2:J33)</f>
        <v>79450</v>
      </c>
    </row>
  </sheetData>
  <autoFilter ref="A1:I33">
    <sortState ref="A2:H33">
      <sortCondition ref="A1:A33"/>
    </sortState>
  </autoFilter>
  <sortState ref="B2:K38">
    <sortCondition ref="B2"/>
  </sortState>
  <printOptions horizontalCentered="1" verticalCentered="1"/>
  <pageMargins left="0.25" right="0.25" top="0.28000000000000003" bottom="0.3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Etapizace realizace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Fajgara</dc:creator>
  <cp:lastModifiedBy>Michalička David Ing.</cp:lastModifiedBy>
  <cp:lastPrinted>2017-09-26T09:41:11Z</cp:lastPrinted>
  <dcterms:created xsi:type="dcterms:W3CDTF">2015-04-24T20:18:27Z</dcterms:created>
  <dcterms:modified xsi:type="dcterms:W3CDTF">2017-10-04T15:16:20Z</dcterms:modified>
</cp:coreProperties>
</file>